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ckan\AppData\Roaming\OpenText\OTEdit\EC_cera\c172633350\"/>
    </mc:Choice>
  </mc:AlternateContent>
  <bookViews>
    <workbookView xWindow="0" yWindow="0" windowWidth="23040" windowHeight="9192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H23" i="1"/>
  <c r="I29" i="1" l="1"/>
  <c r="H29" i="1"/>
  <c r="I26" i="1"/>
  <c r="H26" i="1"/>
  <c r="I20" i="1"/>
  <c r="H20" i="1"/>
  <c r="I17" i="1"/>
  <c r="H17" i="1"/>
  <c r="H5" i="1" l="1"/>
  <c r="G8" i="1" l="1"/>
  <c r="F8" i="1"/>
  <c r="E8" i="1"/>
  <c r="G5" i="1"/>
  <c r="F5" i="1"/>
  <c r="E5" i="1"/>
  <c r="G11" i="1"/>
  <c r="F11" i="1"/>
  <c r="E11" i="1"/>
  <c r="E14" i="1"/>
  <c r="F14" i="1"/>
  <c r="G14" i="1"/>
  <c r="D14" i="1"/>
  <c r="D11" i="1"/>
  <c r="D8" i="1"/>
  <c r="D5" i="1"/>
  <c r="I14" i="1" l="1"/>
  <c r="H14" i="1"/>
  <c r="I11" i="1"/>
  <c r="H11" i="1"/>
  <c r="I8" i="1"/>
  <c r="H8" i="1"/>
  <c r="I5" i="1"/>
</calcChain>
</file>

<file path=xl/sharedStrings.xml><?xml version="1.0" encoding="utf-8"?>
<sst xmlns="http://schemas.openxmlformats.org/spreadsheetml/2006/main" count="57" uniqueCount="27">
  <si>
    <t>Default Net CONE ($/ICAP MW-Day)</t>
  </si>
  <si>
    <t>* Net E&amp;AS Revenue Offset value in tables above does not include reactive services.  Reactive services constant is added to Net E&amp;AS to determine Net CONE.</t>
  </si>
  <si>
    <t>CT</t>
  </si>
  <si>
    <t>%DIFF</t>
  </si>
  <si>
    <t>CC</t>
  </si>
  <si>
    <t>Coal</t>
  </si>
  <si>
    <t>Net E&amp;AS* Revenue Offset ($/MW-Day)</t>
  </si>
  <si>
    <t>Gross Reg Revenue ($)</t>
  </si>
  <si>
    <t>Gross SR Revenue ($)</t>
  </si>
  <si>
    <t>Gross Energy Revenue ($)</t>
  </si>
  <si>
    <t>Battery**</t>
  </si>
  <si>
    <t>** Run hours are hours injecting</t>
  </si>
  <si>
    <t>Projected E&amp;AS Dispatch</t>
  </si>
  <si>
    <t>Assumed Output Model</t>
  </si>
  <si>
    <t>Nuclear</t>
  </si>
  <si>
    <t>Solar PV (Tracking)</t>
  </si>
  <si>
    <t>Solar PV (Fixed)</t>
  </si>
  <si>
    <t>Onshore Wind</t>
  </si>
  <si>
    <t>Offshore Wind</t>
  </si>
  <si>
    <t>Key Drivers of Changes</t>
  </si>
  <si>
    <t>RT Run Hours</t>
  </si>
  <si>
    <t>Preliminary</t>
  </si>
  <si>
    <t>Summary of Changes in Zonal Averages Between Preliminary Values (12/18/2020) and Final Values (1/13/2021)</t>
  </si>
  <si>
    <t>Final</t>
  </si>
  <si>
    <t>• On average, 1.5% decrease in LMP, 5.0% increase in Regulation Prices and 2.6% decrease in Synchronized Reserve Prices.</t>
  </si>
  <si>
    <t>• On average, 1.5% decrease in LMP</t>
  </si>
  <si>
    <t xml:space="preserve">• On average, 1.5% decrease in LMP, 5.0% increase in Regulation Prices and 2.6% decrease in Synchronized Reserve Prices.
• On average, 0.04% increase in gas prices. Average 0.71% decrease in gas prices in zones using liquid hubs. Average 2.6% increase in zones using illiquid hubs due to new time period used in basis differential calculation (2018/2019/2020) used in final values, (2017/2018/2019) used in preliminary values.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</si>
</sst>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&quot;$&quot;#,##0"/>
    <numFmt numFmtId="165" formatCode="0.0%"/>
    <numFmt numFmtId="166" formatCode="_(* #,##0_);_(* \(#,##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 Narrow"/>
      <family val="2"/>
    </font>
    <font>
      <b/>
      <sz val="12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3" borderId="0" applyNumberFormat="0" applyBorder="0" applyAlignment="0" applyProtection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vertical="center"/>
    </xf>
    <xf numFmtId="17" fontId="2" fillId="0" borderId="1" xfId="0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5" fontId="4" fillId="0" borderId="7" xfId="2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4" fillId="0" borderId="7" xfId="2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5" fontId="4" fillId="2" borderId="7" xfId="2" applyNumberFormat="1" applyFont="1" applyFill="1" applyBorder="1" applyAlignment="1">
      <alignment vertical="center"/>
    </xf>
    <xf numFmtId="0" fontId="9" fillId="0" borderId="0" xfId="0" applyFont="1"/>
    <xf numFmtId="10" fontId="4" fillId="0" borderId="7" xfId="2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3" borderId="0" xfId="3" applyFont="1" applyBorder="1" applyAlignment="1">
      <alignment horizontal="left" vertical="center" wrapText="1"/>
    </xf>
  </cellXfs>
  <cellStyles count="4">
    <cellStyle name="Accent1" xfId="3" builtinId="29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onfidential Limited External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Confidential Limited External" id="{CD9F5630-1CCA-4D7A-9CAD-77B5A8D4FBE0}" vid="{D996D835-5787-4C77-97DD-0C81716C9006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90" zoomScaleNormal="90" workbookViewId="0">
      <selection activeCell="I14" sqref="I14"/>
    </sheetView>
  </sheetViews>
  <sheetFormatPr defaultColWidth="14.19921875" defaultRowHeight="13.8" x14ac:dyDescent="0.25"/>
  <cols>
    <col min="3" max="3" width="8.59765625" bestFit="1" customWidth="1"/>
    <col min="4" max="4" width="9.3984375" customWidth="1"/>
    <col min="5" max="5" width="14.59765625" customWidth="1"/>
    <col min="6" max="6" width="12.69921875" customWidth="1"/>
    <col min="7" max="7" width="12.5" customWidth="1"/>
    <col min="8" max="8" width="18.59765625" customWidth="1"/>
    <col min="9" max="9" width="17.5" customWidth="1"/>
    <col min="10" max="10" width="78.8984375" customWidth="1"/>
  </cols>
  <sheetData>
    <row r="1" spans="1:10" x14ac:dyDescent="0.25">
      <c r="A1" s="28" t="s">
        <v>22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3" customFormat="1" ht="31.8" thickBot="1" x14ac:dyDescent="0.3">
      <c r="D2" s="1" t="s">
        <v>20</v>
      </c>
      <c r="E2" s="1" t="s">
        <v>9</v>
      </c>
      <c r="F2" s="1" t="s">
        <v>8</v>
      </c>
      <c r="G2" s="1" t="s">
        <v>7</v>
      </c>
      <c r="H2" s="1" t="s">
        <v>6</v>
      </c>
      <c r="I2" s="1" t="s">
        <v>0</v>
      </c>
      <c r="J2" s="2" t="s">
        <v>19</v>
      </c>
    </row>
    <row r="3" spans="1:10" s="3" customFormat="1" ht="26.4" customHeight="1" x14ac:dyDescent="0.25">
      <c r="A3" s="19" t="s">
        <v>12</v>
      </c>
      <c r="B3" s="16" t="s">
        <v>2</v>
      </c>
      <c r="C3" s="5" t="s">
        <v>21</v>
      </c>
      <c r="D3" s="6">
        <v>2336.5166666666664</v>
      </c>
      <c r="E3" s="4">
        <v>29247643.053083323</v>
      </c>
      <c r="F3" s="4">
        <v>815893.23666666646</v>
      </c>
      <c r="G3" s="4">
        <v>3618631.2716328367</v>
      </c>
      <c r="H3" s="4">
        <v>60</v>
      </c>
      <c r="I3" s="4">
        <v>234</v>
      </c>
      <c r="J3" s="23" t="s">
        <v>26</v>
      </c>
    </row>
    <row r="4" spans="1:10" s="3" customFormat="1" ht="26.4" customHeight="1" x14ac:dyDescent="0.25">
      <c r="A4" s="20"/>
      <c r="B4" s="17"/>
      <c r="C4" s="5" t="s">
        <v>23</v>
      </c>
      <c r="D4" s="6">
        <v>2399.2619047619046</v>
      </c>
      <c r="E4" s="4">
        <v>29081835.561111111</v>
      </c>
      <c r="F4" s="4">
        <v>700550.46507936495</v>
      </c>
      <c r="G4" s="4">
        <v>4080433.0887061912</v>
      </c>
      <c r="H4" s="4">
        <v>61</v>
      </c>
      <c r="I4" s="4">
        <v>227</v>
      </c>
      <c r="J4" s="23"/>
    </row>
    <row r="5" spans="1:10" s="3" customFormat="1" ht="26.4" customHeight="1" thickBot="1" x14ac:dyDescent="0.3">
      <c r="A5" s="20"/>
      <c r="B5" s="18"/>
      <c r="C5" s="7" t="s">
        <v>3</v>
      </c>
      <c r="D5" s="8">
        <f t="shared" ref="D5:I5" si="0">(D4-D3)/D3</f>
        <v>2.6854179552997626E-2</v>
      </c>
      <c r="E5" s="8">
        <f t="shared" si="0"/>
        <v>-5.6690890158662584E-3</v>
      </c>
      <c r="F5" s="8">
        <f t="shared" si="0"/>
        <v>-0.14136993224571226</v>
      </c>
      <c r="G5" s="8">
        <f t="shared" si="0"/>
        <v>0.12761781524785626</v>
      </c>
      <c r="H5" s="8">
        <f t="shared" si="0"/>
        <v>1.6666666666666666E-2</v>
      </c>
      <c r="I5" s="8">
        <f t="shared" si="0"/>
        <v>-2.9914529914529916E-2</v>
      </c>
      <c r="J5" s="24"/>
    </row>
    <row r="6" spans="1:10" s="3" customFormat="1" ht="26.4" customHeight="1" x14ac:dyDescent="0.25">
      <c r="A6" s="20"/>
      <c r="B6" s="16" t="s">
        <v>4</v>
      </c>
      <c r="C6" s="5" t="s">
        <v>21</v>
      </c>
      <c r="D6" s="6">
        <v>7929.9833333333318</v>
      </c>
      <c r="E6" s="4">
        <v>220306399.72656673</v>
      </c>
      <c r="F6" s="4">
        <v>1646240.7113333337</v>
      </c>
      <c r="G6" s="4">
        <v>22915809.26441291</v>
      </c>
      <c r="H6" s="4">
        <v>196</v>
      </c>
      <c r="I6" s="4">
        <v>115</v>
      </c>
      <c r="J6" s="22" t="s">
        <v>26</v>
      </c>
    </row>
    <row r="7" spans="1:10" s="3" customFormat="1" ht="26.4" customHeight="1" x14ac:dyDescent="0.25">
      <c r="A7" s="20"/>
      <c r="B7" s="17"/>
      <c r="C7" s="5" t="s">
        <v>23</v>
      </c>
      <c r="D7" s="6">
        <v>7934.5238095238083</v>
      </c>
      <c r="E7" s="4">
        <v>218221531.72312704</v>
      </c>
      <c r="F7" s="4">
        <v>1427688.4177777783</v>
      </c>
      <c r="G7" s="4">
        <v>24576390.90614862</v>
      </c>
      <c r="H7" s="4">
        <v>198</v>
      </c>
      <c r="I7" s="4">
        <v>113</v>
      </c>
      <c r="J7" s="23"/>
    </row>
    <row r="8" spans="1:10" s="3" customFormat="1" ht="26.4" customHeight="1" thickBot="1" x14ac:dyDescent="0.3">
      <c r="A8" s="20"/>
      <c r="B8" s="18"/>
      <c r="C8" s="7" t="s">
        <v>3</v>
      </c>
      <c r="D8" s="15">
        <f t="shared" ref="D8:I8" si="1">(D7-D6)/D6</f>
        <v>5.7257071038104479E-4</v>
      </c>
      <c r="E8" s="8">
        <f t="shared" si="1"/>
        <v>-9.4634926903046316E-3</v>
      </c>
      <c r="F8" s="8">
        <f t="shared" si="1"/>
        <v>-0.1327584065021355</v>
      </c>
      <c r="G8" s="8">
        <f t="shared" si="1"/>
        <v>7.2464455545740172E-2</v>
      </c>
      <c r="H8" s="8">
        <f t="shared" si="1"/>
        <v>1.020408163265306E-2</v>
      </c>
      <c r="I8" s="8">
        <f t="shared" si="1"/>
        <v>-1.7391304347826087E-2</v>
      </c>
      <c r="J8" s="24"/>
    </row>
    <row r="9" spans="1:10" s="3" customFormat="1" x14ac:dyDescent="0.25">
      <c r="A9" s="20"/>
      <c r="B9" s="16" t="s">
        <v>5</v>
      </c>
      <c r="C9" s="5" t="s">
        <v>21</v>
      </c>
      <c r="D9" s="6">
        <v>2617.6</v>
      </c>
      <c r="E9" s="4">
        <v>58004424.53806667</v>
      </c>
      <c r="F9" s="4">
        <v>58743.491666666661</v>
      </c>
      <c r="G9" s="4">
        <v>898021.35372786294</v>
      </c>
      <c r="H9" s="4">
        <v>60</v>
      </c>
      <c r="I9" s="4">
        <v>999</v>
      </c>
      <c r="J9" s="22" t="s">
        <v>24</v>
      </c>
    </row>
    <row r="10" spans="1:10" s="3" customFormat="1" x14ac:dyDescent="0.25">
      <c r="A10" s="20"/>
      <c r="B10" s="17"/>
      <c r="C10" s="5" t="s">
        <v>23</v>
      </c>
      <c r="D10" s="6">
        <v>2664.9603174603171</v>
      </c>
      <c r="E10" s="4">
        <v>57486644.628761917</v>
      </c>
      <c r="F10" s="4">
        <v>51869.138888888883</v>
      </c>
      <c r="G10" s="4">
        <v>967485.15676449344</v>
      </c>
      <c r="H10" s="4">
        <v>55</v>
      </c>
      <c r="I10" s="4">
        <v>1003</v>
      </c>
      <c r="J10" s="23"/>
    </row>
    <row r="11" spans="1:10" s="3" customFormat="1" ht="14.4" thickBot="1" x14ac:dyDescent="0.3">
      <c r="A11" s="20"/>
      <c r="B11" s="18"/>
      <c r="C11" s="7" t="s">
        <v>3</v>
      </c>
      <c r="D11" s="8">
        <f t="shared" ref="D11:I11" si="2">(D10-D9)/D9</f>
        <v>1.8093030814607742E-2</v>
      </c>
      <c r="E11" s="8">
        <f t="shared" si="2"/>
        <v>-8.9265588518156677E-3</v>
      </c>
      <c r="F11" s="8">
        <f t="shared" si="2"/>
        <v>-0.11702322389662365</v>
      </c>
      <c r="G11" s="8">
        <f t="shared" si="2"/>
        <v>7.7352061560978055E-2</v>
      </c>
      <c r="H11" s="8">
        <f t="shared" si="2"/>
        <v>-8.3333333333333329E-2</v>
      </c>
      <c r="I11" s="8">
        <f t="shared" si="2"/>
        <v>4.004004004004004E-3</v>
      </c>
      <c r="J11" s="24"/>
    </row>
    <row r="12" spans="1:10" s="3" customFormat="1" x14ac:dyDescent="0.25">
      <c r="A12" s="20"/>
      <c r="B12" s="16" t="s">
        <v>10</v>
      </c>
      <c r="C12" s="5" t="s">
        <v>21</v>
      </c>
      <c r="D12" s="6">
        <v>101.38333333333334</v>
      </c>
      <c r="E12" s="4">
        <v>16197.075576884226</v>
      </c>
      <c r="F12" s="4">
        <v>1194.7905723242097</v>
      </c>
      <c r="G12" s="4">
        <v>128132.77863033496</v>
      </c>
      <c r="H12" s="4">
        <v>399</v>
      </c>
      <c r="I12" s="4">
        <v>310</v>
      </c>
      <c r="J12" s="22" t="s">
        <v>24</v>
      </c>
    </row>
    <row r="13" spans="1:10" s="3" customFormat="1" x14ac:dyDescent="0.25">
      <c r="A13" s="20"/>
      <c r="B13" s="17"/>
      <c r="C13" s="5" t="s">
        <v>23</v>
      </c>
      <c r="D13" s="6">
        <v>95.182539682539684</v>
      </c>
      <c r="E13" s="4">
        <v>16133.241250534891</v>
      </c>
      <c r="F13" s="4">
        <v>1261.3667419513772</v>
      </c>
      <c r="G13" s="4">
        <v>134542.14096679975</v>
      </c>
      <c r="H13" s="4">
        <v>416</v>
      </c>
      <c r="I13" s="4">
        <v>268</v>
      </c>
      <c r="J13" s="23"/>
    </row>
    <row r="14" spans="1:10" s="3" customFormat="1" ht="14.4" thickBot="1" x14ac:dyDescent="0.3">
      <c r="A14" s="21"/>
      <c r="B14" s="18"/>
      <c r="C14" s="7" t="s">
        <v>3</v>
      </c>
      <c r="D14" s="8">
        <f t="shared" ref="D14:I14" si="3">(D13-D12)/D12</f>
        <v>-6.1161864055173328E-2</v>
      </c>
      <c r="E14" s="8">
        <f t="shared" si="3"/>
        <v>-3.941101962902295E-3</v>
      </c>
      <c r="F14" s="8">
        <f t="shared" si="3"/>
        <v>5.5722041309430287E-2</v>
      </c>
      <c r="G14" s="8">
        <f t="shared" si="3"/>
        <v>5.0021254553106222E-2</v>
      </c>
      <c r="H14" s="8">
        <f t="shared" si="3"/>
        <v>4.2606516290726815E-2</v>
      </c>
      <c r="I14" s="8">
        <f t="shared" si="3"/>
        <v>-0.13548387096774195</v>
      </c>
      <c r="J14" s="24"/>
    </row>
    <row r="15" spans="1:10" x14ac:dyDescent="0.25">
      <c r="A15" s="19" t="s">
        <v>13</v>
      </c>
      <c r="B15" s="16" t="s">
        <v>14</v>
      </c>
      <c r="C15" s="5" t="s">
        <v>21</v>
      </c>
      <c r="D15" s="12"/>
      <c r="E15" s="11"/>
      <c r="F15" s="11"/>
      <c r="G15" s="11"/>
      <c r="H15" s="9">
        <v>442</v>
      </c>
      <c r="I15" s="9">
        <v>1548</v>
      </c>
      <c r="J15" s="22" t="s">
        <v>25</v>
      </c>
    </row>
    <row r="16" spans="1:10" x14ac:dyDescent="0.25">
      <c r="A16" s="20"/>
      <c r="B16" s="17"/>
      <c r="C16" s="5" t="s">
        <v>23</v>
      </c>
      <c r="D16" s="12"/>
      <c r="E16" s="11"/>
      <c r="F16" s="11"/>
      <c r="G16" s="11"/>
      <c r="H16" s="9">
        <v>438</v>
      </c>
      <c r="I16" s="9">
        <v>1553</v>
      </c>
      <c r="J16" s="23"/>
    </row>
    <row r="17" spans="1:10" ht="14.4" thickBot="1" x14ac:dyDescent="0.3">
      <c r="A17" s="20"/>
      <c r="B17" s="18"/>
      <c r="C17" s="7" t="s">
        <v>3</v>
      </c>
      <c r="D17" s="13"/>
      <c r="E17" s="13"/>
      <c r="F17" s="13"/>
      <c r="G17" s="13"/>
      <c r="H17" s="10">
        <f t="shared" ref="H17:I17" si="4">(H16-H15)/H15</f>
        <v>-9.0497737556561094E-3</v>
      </c>
      <c r="I17" s="10">
        <f t="shared" si="4"/>
        <v>3.2299741602067182E-3</v>
      </c>
      <c r="J17" s="24"/>
    </row>
    <row r="18" spans="1:10" x14ac:dyDescent="0.25">
      <c r="A18" s="20"/>
      <c r="B18" s="25" t="s">
        <v>15</v>
      </c>
      <c r="C18" s="5" t="s">
        <v>21</v>
      </c>
      <c r="D18" s="12"/>
      <c r="E18" s="11"/>
      <c r="F18" s="11"/>
      <c r="G18" s="11"/>
      <c r="H18" s="9">
        <v>157</v>
      </c>
      <c r="I18" s="9">
        <v>207</v>
      </c>
      <c r="J18" s="22" t="s">
        <v>25</v>
      </c>
    </row>
    <row r="19" spans="1:10" x14ac:dyDescent="0.25">
      <c r="A19" s="20"/>
      <c r="B19" s="26"/>
      <c r="C19" s="5" t="s">
        <v>23</v>
      </c>
      <c r="D19" s="12"/>
      <c r="E19" s="11"/>
      <c r="F19" s="11"/>
      <c r="G19" s="11"/>
      <c r="H19" s="9">
        <v>157</v>
      </c>
      <c r="I19" s="9">
        <v>205</v>
      </c>
      <c r="J19" s="23"/>
    </row>
    <row r="20" spans="1:10" ht="14.4" thickBot="1" x14ac:dyDescent="0.3">
      <c r="A20" s="20"/>
      <c r="B20" s="27"/>
      <c r="C20" s="7" t="s">
        <v>3</v>
      </c>
      <c r="D20" s="13"/>
      <c r="E20" s="13"/>
      <c r="F20" s="13"/>
      <c r="G20" s="13"/>
      <c r="H20" s="10">
        <f t="shared" ref="H20:I20" si="5">(H19-H18)/H18</f>
        <v>0</v>
      </c>
      <c r="I20" s="10">
        <f t="shared" si="5"/>
        <v>-9.6618357487922701E-3</v>
      </c>
      <c r="J20" s="24"/>
    </row>
    <row r="21" spans="1:10" x14ac:dyDescent="0.25">
      <c r="A21" s="20"/>
      <c r="B21" s="25" t="s">
        <v>16</v>
      </c>
      <c r="C21" s="5" t="s">
        <v>21</v>
      </c>
      <c r="D21" s="12"/>
      <c r="E21" s="11"/>
      <c r="F21" s="11"/>
      <c r="G21" s="11"/>
      <c r="H21" s="9">
        <v>97</v>
      </c>
      <c r="I21" s="9">
        <v>393</v>
      </c>
      <c r="J21" s="22" t="s">
        <v>25</v>
      </c>
    </row>
    <row r="22" spans="1:10" x14ac:dyDescent="0.25">
      <c r="A22" s="20"/>
      <c r="B22" s="26"/>
      <c r="C22" s="5" t="s">
        <v>23</v>
      </c>
      <c r="D22" s="12"/>
      <c r="E22" s="11"/>
      <c r="F22" s="11"/>
      <c r="G22" s="11"/>
      <c r="H22" s="9">
        <v>97</v>
      </c>
      <c r="I22" s="9">
        <v>393</v>
      </c>
      <c r="J22" s="23"/>
    </row>
    <row r="23" spans="1:10" ht="14.4" thickBot="1" x14ac:dyDescent="0.3">
      <c r="A23" s="20"/>
      <c r="B23" s="27"/>
      <c r="C23" s="7" t="s">
        <v>3</v>
      </c>
      <c r="D23" s="13"/>
      <c r="E23" s="13"/>
      <c r="F23" s="13"/>
      <c r="G23" s="13"/>
      <c r="H23" s="10">
        <f t="shared" ref="H23:I23" si="6">(H22-H21)/H21</f>
        <v>0</v>
      </c>
      <c r="I23" s="10">
        <f t="shared" si="6"/>
        <v>0</v>
      </c>
      <c r="J23" s="24"/>
    </row>
    <row r="24" spans="1:10" x14ac:dyDescent="0.25">
      <c r="A24" s="20"/>
      <c r="B24" s="16" t="s">
        <v>17</v>
      </c>
      <c r="C24" s="5" t="s">
        <v>21</v>
      </c>
      <c r="D24" s="12"/>
      <c r="E24" s="11"/>
      <c r="F24" s="11"/>
      <c r="G24" s="11"/>
      <c r="H24" s="9">
        <v>210</v>
      </c>
      <c r="I24" s="9">
        <v>1142</v>
      </c>
      <c r="J24" s="22" t="s">
        <v>25</v>
      </c>
    </row>
    <row r="25" spans="1:10" x14ac:dyDescent="0.25">
      <c r="A25" s="20"/>
      <c r="B25" s="17"/>
      <c r="C25" s="5" t="s">
        <v>23</v>
      </c>
      <c r="D25" s="12"/>
      <c r="E25" s="11"/>
      <c r="F25" s="11"/>
      <c r="G25" s="11"/>
      <c r="H25" s="9">
        <v>209</v>
      </c>
      <c r="I25" s="9">
        <v>1142</v>
      </c>
      <c r="J25" s="23"/>
    </row>
    <row r="26" spans="1:10" ht="14.4" thickBot="1" x14ac:dyDescent="0.3">
      <c r="A26" s="20"/>
      <c r="B26" s="18"/>
      <c r="C26" s="7" t="s">
        <v>3</v>
      </c>
      <c r="D26" s="13"/>
      <c r="E26" s="13"/>
      <c r="F26" s="13"/>
      <c r="G26" s="13"/>
      <c r="H26" s="10">
        <f t="shared" ref="H26:I26" si="7">(H25-H24)/H24</f>
        <v>-4.7619047619047623E-3</v>
      </c>
      <c r="I26" s="10">
        <f t="shared" si="7"/>
        <v>0</v>
      </c>
      <c r="J26" s="24"/>
    </row>
    <row r="27" spans="1:10" x14ac:dyDescent="0.25">
      <c r="A27" s="20"/>
      <c r="B27" s="16" t="s">
        <v>18</v>
      </c>
      <c r="C27" s="5" t="s">
        <v>21</v>
      </c>
      <c r="D27" s="12"/>
      <c r="E27" s="11"/>
      <c r="F27" s="11"/>
      <c r="G27" s="11"/>
      <c r="H27" s="9">
        <v>295</v>
      </c>
      <c r="I27" s="9">
        <v>3273</v>
      </c>
      <c r="J27" s="22" t="s">
        <v>25</v>
      </c>
    </row>
    <row r="28" spans="1:10" x14ac:dyDescent="0.25">
      <c r="A28" s="20"/>
      <c r="B28" s="17"/>
      <c r="C28" s="5" t="s">
        <v>23</v>
      </c>
      <c r="D28" s="12"/>
      <c r="E28" s="11"/>
      <c r="F28" s="11"/>
      <c r="G28" s="11"/>
      <c r="H28" s="9">
        <v>294</v>
      </c>
      <c r="I28" s="9">
        <v>3273</v>
      </c>
      <c r="J28" s="23"/>
    </row>
    <row r="29" spans="1:10" ht="14.4" thickBot="1" x14ac:dyDescent="0.3">
      <c r="A29" s="21"/>
      <c r="B29" s="18"/>
      <c r="C29" s="7" t="s">
        <v>3</v>
      </c>
      <c r="D29" s="13"/>
      <c r="E29" s="13"/>
      <c r="F29" s="13"/>
      <c r="G29" s="13"/>
      <c r="H29" s="10">
        <f t="shared" ref="H29:I29" si="8">(H28-H27)/H27</f>
        <v>-3.3898305084745762E-3</v>
      </c>
      <c r="I29" s="10">
        <f t="shared" si="8"/>
        <v>0</v>
      </c>
      <c r="J29" s="24"/>
    </row>
    <row r="30" spans="1:10" ht="15.6" x14ac:dyDescent="0.3">
      <c r="A30" s="14" t="s">
        <v>1</v>
      </c>
    </row>
    <row r="31" spans="1:10" ht="15.6" x14ac:dyDescent="0.3">
      <c r="A31" s="14" t="s">
        <v>11</v>
      </c>
    </row>
  </sheetData>
  <mergeCells count="21">
    <mergeCell ref="A1:J1"/>
    <mergeCell ref="J3:J5"/>
    <mergeCell ref="B3:B5"/>
    <mergeCell ref="B6:B8"/>
    <mergeCell ref="B9:B11"/>
    <mergeCell ref="B12:B14"/>
    <mergeCell ref="A3:A14"/>
    <mergeCell ref="A15:A29"/>
    <mergeCell ref="B15:B17"/>
    <mergeCell ref="J15:J17"/>
    <mergeCell ref="B18:B20"/>
    <mergeCell ref="J18:J20"/>
    <mergeCell ref="B24:B26"/>
    <mergeCell ref="J24:J26"/>
    <mergeCell ref="B27:B29"/>
    <mergeCell ref="J27:J29"/>
    <mergeCell ref="B21:B23"/>
    <mergeCell ref="J21:J23"/>
    <mergeCell ref="J12:J14"/>
    <mergeCell ref="J9:J11"/>
    <mergeCell ref="J6:J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Tacka, Natalie A.</dc:creator>
  <cp:lastModifiedBy>Tacka, Natalie A.</cp:lastModifiedBy>
  <dcterms:created xsi:type="dcterms:W3CDTF">2020-12-14T21:28:12Z</dcterms:created>
  <dcterms:modified xsi:type="dcterms:W3CDTF">2021-01-13T22:33:16Z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{6D5802FA-BC72-435E-B6B8-13AA8D0734C6}</vt:lpwstr>
  </property>
</Properties>
</file>